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l2524/Dropbox/Paper_Embryo/upload Carabana et al/6_EMBO Journal/Revision/1 - Rebuttal + Manuscript/1 - Submitted 26-01-24/SourceDataFiles/Figure 5/5E/"/>
    </mc:Choice>
  </mc:AlternateContent>
  <xr:revisionPtr revIDLastSave="0" documentId="13_ncr:1_{18A037FA-AFF1-744F-B1C7-9A25594D0A74}" xr6:coauthVersionLast="47" xr6:coauthVersionMax="47" xr10:uidLastSave="{00000000-0000-0000-0000-000000000000}"/>
  <bookViews>
    <workbookView xWindow="44660" yWindow="3440" windowWidth="25700" windowHeight="15700" xr2:uid="{CB5A3FE4-FB66-D64B-8DF1-AF8236586152}"/>
  </bookViews>
  <sheets>
    <sheet name="5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D17" i="1"/>
  <c r="D16" i="1"/>
  <c r="D15" i="1"/>
  <c r="D14" i="1"/>
  <c r="D13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<sst xmlns="http://schemas.openxmlformats.org/spreadsheetml/2006/main" count="10" uniqueCount="6">
  <si>
    <t>% EDU+ MECs</t>
  </si>
  <si>
    <t>Control treated explants</t>
  </si>
  <si>
    <t>ROI</t>
  </si>
  <si>
    <t xml:space="preserve">Number of Nuclei in epithelium </t>
  </si>
  <si>
    <t>Number of Edu+ nuclei in epithelial cells</t>
  </si>
  <si>
    <t>FGF10 treated explants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</si>
</sst>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color theme="1"/>
      <name val="Aptos Narrow"/>
      <scheme val="minor"/>
    </font>
    <font>
      <b/>
      <sz val="12"/>
      <color theme="0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7F8FED"/>
        <bgColor indexed="64"/>
      </patternFill>
    </fill>
    <fill>
      <patternFill patternType="solid">
        <fgColor rgb="FFF68FE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2" fontId="1" fillId="0" borderId="0" xfId="0" applyNumberFormat="1" applyFont="1"/>
    <xf numFmtId="0" fontId="2" fillId="0" borderId="0" xfId="0" applyFont="1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/>
    </xf>
    <xf numFmtId="2" fontId="4" fillId="0" borderId="0" xfId="0" applyNumberFormat="1" applyFont="1"/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BE1A-AA40-3147-A0A7-8A44C8F6F356}">
  <dimension ref="A1:L18"/>
  <sheetViews>
    <sheetView tabSelected="1" workbookViewId="0">
      <selection activeCell="F17" sqref="F17"/>
    </sheetView>
  </sheetViews>
  <sheetFormatPr baseColWidth="10" defaultColWidth="23" defaultRowHeight="16" x14ac:dyDescent="0.2"/>
  <cols>
    <col min="1" max="1" width="9.5" customWidth="1"/>
    <col min="3" max="3" width="22.5" customWidth="1"/>
    <col min="4" max="4" width="16" customWidth="1"/>
  </cols>
  <sheetData>
    <row r="1" spans="1:12" x14ac:dyDescent="0.2">
      <c r="A1" s="7" t="s">
        <v>1</v>
      </c>
      <c r="B1" s="8"/>
      <c r="C1" s="9"/>
      <c r="D1" s="9"/>
      <c r="E1" s="2"/>
      <c r="F1" s="2"/>
      <c r="I1" s="5"/>
      <c r="K1" s="2"/>
      <c r="L1" s="2"/>
    </row>
    <row r="2" spans="1:12" ht="68" x14ac:dyDescent="0.2">
      <c r="A2" s="10" t="s">
        <v>2</v>
      </c>
      <c r="B2" s="10" t="s">
        <v>3</v>
      </c>
      <c r="C2" s="10" t="s">
        <v>4</v>
      </c>
      <c r="D2" s="10" t="s">
        <v>0</v>
      </c>
      <c r="I2" s="4"/>
      <c r="J2" s="4"/>
      <c r="K2" s="4"/>
      <c r="L2" s="2"/>
    </row>
    <row r="3" spans="1:12" x14ac:dyDescent="0.2">
      <c r="A3" s="11">
        <v>1</v>
      </c>
      <c r="B3" s="11">
        <v>2794</v>
      </c>
      <c r="C3" s="11">
        <v>904</v>
      </c>
      <c r="D3" s="12">
        <f>(C3/B3)*100</f>
        <v>32.355046528274869</v>
      </c>
      <c r="J3" s="1"/>
      <c r="K3" s="3"/>
      <c r="L3" s="1"/>
    </row>
    <row r="4" spans="1:12" x14ac:dyDescent="0.2">
      <c r="A4" s="11">
        <v>2</v>
      </c>
      <c r="B4" s="11">
        <v>1606</v>
      </c>
      <c r="C4" s="11">
        <v>649</v>
      </c>
      <c r="D4" s="12">
        <f>(C4/B4)*100</f>
        <v>40.410958904109592</v>
      </c>
      <c r="J4" s="1"/>
      <c r="K4" s="3"/>
      <c r="L4" s="1"/>
    </row>
    <row r="5" spans="1:12" x14ac:dyDescent="0.2">
      <c r="A5" s="11">
        <v>3</v>
      </c>
      <c r="B5" s="11">
        <v>2091</v>
      </c>
      <c r="C5" s="11">
        <v>811</v>
      </c>
      <c r="D5" s="12">
        <f>(C5/B5)*100</f>
        <v>38.785270205643236</v>
      </c>
      <c r="J5" s="1"/>
      <c r="K5" s="3"/>
      <c r="L5" s="1"/>
    </row>
    <row r="6" spans="1:12" x14ac:dyDescent="0.2">
      <c r="A6" s="11">
        <v>4</v>
      </c>
      <c r="B6" s="11">
        <v>923</v>
      </c>
      <c r="C6" s="11">
        <v>283</v>
      </c>
      <c r="D6" s="12">
        <f>(C6/B6)*100</f>
        <v>30.660888407367281</v>
      </c>
      <c r="J6" s="1"/>
      <c r="K6" s="3"/>
      <c r="L6" s="1"/>
    </row>
    <row r="7" spans="1:12" x14ac:dyDescent="0.2">
      <c r="A7" s="11">
        <v>5</v>
      </c>
      <c r="B7" s="11">
        <v>548</v>
      </c>
      <c r="C7" s="11">
        <v>260</v>
      </c>
      <c r="D7" s="12">
        <f>(C7/B7)*100</f>
        <v>47.445255474452551</v>
      </c>
      <c r="J7" s="1"/>
      <c r="K7" s="3"/>
      <c r="L7" s="1"/>
    </row>
    <row r="8" spans="1:12" x14ac:dyDescent="0.2">
      <c r="A8" s="11">
        <v>6</v>
      </c>
      <c r="B8" s="11">
        <v>246</v>
      </c>
      <c r="C8" s="11">
        <v>91</v>
      </c>
      <c r="D8" s="12">
        <f>(C8/B8)*100</f>
        <v>36.991869918699187</v>
      </c>
      <c r="J8" s="1"/>
      <c r="K8" s="3"/>
      <c r="L8" s="1"/>
    </row>
    <row r="9" spans="1:12" x14ac:dyDescent="0.2">
      <c r="A9" s="11"/>
      <c r="B9" s="11"/>
      <c r="C9" s="11"/>
      <c r="D9" s="11"/>
      <c r="I9" s="4"/>
      <c r="J9" s="6"/>
      <c r="K9" s="4"/>
      <c r="L9" s="6"/>
    </row>
    <row r="10" spans="1:12" x14ac:dyDescent="0.2">
      <c r="A10" s="11"/>
      <c r="B10" s="11"/>
      <c r="C10" s="11"/>
      <c r="D10" s="11"/>
    </row>
    <row r="11" spans="1:12" x14ac:dyDescent="0.2">
      <c r="A11" s="13" t="s">
        <v>5</v>
      </c>
      <c r="B11" s="14"/>
      <c r="C11" s="14"/>
      <c r="D11" s="14"/>
    </row>
    <row r="12" spans="1:12" ht="68" x14ac:dyDescent="0.2">
      <c r="A12" s="10" t="s">
        <v>2</v>
      </c>
      <c r="B12" s="10" t="s">
        <v>3</v>
      </c>
      <c r="C12" s="10" t="s">
        <v>4</v>
      </c>
      <c r="D12" s="10" t="s">
        <v>0</v>
      </c>
    </row>
    <row r="13" spans="1:12" x14ac:dyDescent="0.2">
      <c r="A13" s="15">
        <v>1</v>
      </c>
      <c r="B13" s="11">
        <v>612</v>
      </c>
      <c r="C13" s="11">
        <v>114</v>
      </c>
      <c r="D13" s="12">
        <f t="shared" ref="D13:D18" si="0">(C13/B13)*100</f>
        <v>18.627450980392158</v>
      </c>
    </row>
    <row r="14" spans="1:12" x14ac:dyDescent="0.2">
      <c r="A14" s="15">
        <v>2</v>
      </c>
      <c r="B14" s="11">
        <v>85</v>
      </c>
      <c r="C14" s="11">
        <v>37</v>
      </c>
      <c r="D14" s="12">
        <f t="shared" si="0"/>
        <v>43.529411764705884</v>
      </c>
    </row>
    <row r="15" spans="1:12" x14ac:dyDescent="0.2">
      <c r="A15" s="15">
        <v>3</v>
      </c>
      <c r="B15" s="11">
        <v>4291</v>
      </c>
      <c r="C15" s="11">
        <v>724</v>
      </c>
      <c r="D15" s="12">
        <f t="shared" si="0"/>
        <v>16.87252388720578</v>
      </c>
    </row>
    <row r="16" spans="1:12" x14ac:dyDescent="0.2">
      <c r="A16" s="15">
        <v>4</v>
      </c>
      <c r="B16" s="11">
        <v>3597</v>
      </c>
      <c r="C16" s="11">
        <v>1153</v>
      </c>
      <c r="D16" s="12">
        <f t="shared" si="0"/>
        <v>32.054489852654989</v>
      </c>
    </row>
    <row r="17" spans="1:4" x14ac:dyDescent="0.2">
      <c r="A17" s="15">
        <v>5</v>
      </c>
      <c r="B17" s="11">
        <v>911</v>
      </c>
      <c r="C17" s="11">
        <v>226</v>
      </c>
      <c r="D17" s="12">
        <f t="shared" si="0"/>
        <v>24.807903402854006</v>
      </c>
    </row>
    <row r="18" spans="1:4" x14ac:dyDescent="0.2">
      <c r="A18" s="15">
        <v>6</v>
      </c>
      <c r="B18" s="11">
        <v>850</v>
      </c>
      <c r="C18" s="11">
        <v>301</v>
      </c>
      <c r="D18" s="12">
        <f t="shared" si="0"/>
        <v>35.411764705882355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 Lloyd-Lewis</dc:creator>
  <cp:lastModifiedBy>Bethan Lloyd-Lewis</cp:lastModifiedBy>
  <dcterms:created xsi:type="dcterms:W3CDTF">2024-03-29T16:50:28Z</dcterms:created>
  <dcterms:modified xsi:type="dcterms:W3CDTF">2024-03-31T14:15:04Z</dcterms:modified>
</cp:coreProperties>
</file>